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1" i="1"/>
  <c r="G21" s="1"/>
  <c r="F20"/>
  <c r="G20" s="1"/>
  <c r="F19"/>
  <c r="G19" s="1"/>
  <c r="F18"/>
  <c r="G18" s="1"/>
  <c r="F17"/>
  <c r="G17" s="1"/>
  <c r="F15"/>
  <c r="G15" s="1"/>
  <c r="F14"/>
  <c r="G14" s="1"/>
  <c r="F8"/>
  <c r="G8" s="1"/>
  <c r="F7"/>
  <c r="G7" s="1"/>
  <c r="F13"/>
  <c r="G13" s="1"/>
  <c r="F6"/>
  <c r="G6" s="1"/>
  <c r="F5"/>
  <c r="G5" s="1"/>
  <c r="F23"/>
  <c r="G23" s="1"/>
  <c r="F12"/>
  <c r="G12" s="1"/>
  <c r="F16"/>
  <c r="G16" s="1"/>
  <c r="E24"/>
  <c r="F22"/>
  <c r="G22" s="1"/>
  <c r="F11"/>
  <c r="G11" s="1"/>
  <c r="F10"/>
  <c r="G10" s="1"/>
  <c r="F9"/>
  <c r="G9" s="1"/>
  <c r="F4"/>
  <c r="G4" s="1"/>
  <c r="F24" l="1"/>
  <c r="G24"/>
</calcChain>
</file>

<file path=xl/sharedStrings.xml><?xml version="1.0" encoding="utf-8"?>
<sst xmlns="http://schemas.openxmlformats.org/spreadsheetml/2006/main" count="59" uniqueCount="49">
  <si>
    <t>№/№</t>
  </si>
  <si>
    <t>наименование расходов</t>
  </si>
  <si>
    <t>период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</si>
  <si>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</si>
  <si>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</si>
  <si>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</si>
  <si>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</si>
  <si>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</si>
  <si>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</si>
  <si>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</si>
  <si>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</si>
  <si>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</si>
  <si>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</si>
  <si>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</si>
  <si>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апрель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</si>
  <si>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</si>
  <si>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</si>
  <si>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</si>
  <si>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</si>
  <si>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</si>
  <si>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уборка лестничных клеток</t>
  </si>
  <si>
    <t>декабрь</t>
  </si>
  <si>
    <t>хоз.товары на уборку домов.террит.</t>
  </si>
  <si>
    <t>август</t>
  </si>
  <si>
    <t>октябрь</t>
  </si>
  <si>
    <t xml:space="preserve">ООО УК "Уют": Перечень затрат на МКД по ул.Ленина,108/1 за 2015 год </t>
  </si>
  <si>
    <t>июнь</t>
  </si>
  <si>
    <t>ремонт метал.козырька на вентшахте</t>
  </si>
  <si>
    <t>оплата эл.энергии МОП</t>
  </si>
  <si>
    <t>установка аншлагов</t>
  </si>
  <si>
    <t>июль</t>
  </si>
  <si>
    <t>ремонт вентшахты кровли</t>
  </si>
  <si>
    <t>март</t>
  </si>
  <si>
    <t>покупка контейнера д/мусора</t>
  </si>
  <si>
    <t>покос травы</t>
  </si>
  <si>
    <t>ремонт вентканала кв.14</t>
  </si>
  <si>
    <t>апрель,окт.</t>
  </si>
  <si>
    <t>опрессовка фасадных газопроводов</t>
  </si>
  <si>
    <t>изготовление ключа д/домофона</t>
  </si>
  <si>
    <t>ремонт вентканала кв.1</t>
  </si>
  <si>
    <t>Накопление на лицевом счете дома на 01.01.2015г- 59131,40 руб.</t>
  </si>
  <si>
    <t>Долг за жильцами на 01.01.2015г - 79119,62 руб.</t>
  </si>
  <si>
    <t>Начислено за техническое обслуживание дома за 2015 год - 178462,80 руб.</t>
  </si>
  <si>
    <t>Получено от собственников и предприятий за 2015 год - 195231,55 руб.(в т.ч.комп.750руб.)</t>
  </si>
  <si>
    <t>Долг за жильцами на 01.01.2016г - 62350,87 руб.</t>
  </si>
  <si>
    <t>Накопление на лицевом счете дома на 01.01.2016г - 103238,65 руб.</t>
  </si>
  <si>
    <t>экономист                                                        Е.И.Плешнева</t>
  </si>
  <si>
    <t>услуги по управлению домом</t>
  </si>
  <si>
    <t>в руб. за год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</si>
</sst>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workbookViewId="0">
      <selection activeCell="E3" sqref="E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3320312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25</v>
      </c>
      <c r="C1" s="1"/>
      <c r="D1" s="1"/>
      <c r="E1" s="1"/>
      <c r="F1" s="1"/>
    </row>
    <row r="2" spans="1:7">
      <c r="A2" t="s">
        <v>8</v>
      </c>
      <c r="B2" s="9" t="s">
        <v>0</v>
      </c>
      <c r="C2" s="9" t="s">
        <v>1</v>
      </c>
      <c r="D2" s="9" t="s">
        <v>2</v>
      </c>
      <c r="E2" s="9" t="s">
        <v>9</v>
      </c>
      <c r="F2" s="11" t="s">
        <v>12</v>
      </c>
      <c r="G2" s="8" t="s">
        <v>10</v>
      </c>
    </row>
    <row r="3" spans="1:7">
      <c r="B3" s="9"/>
      <c r="C3" s="9"/>
      <c r="D3" s="9"/>
      <c r="E3" s="9" t="s">
        <v>48</v>
      </c>
      <c r="F3" s="11" t="s">
        <v>11</v>
      </c>
      <c r="G3" s="8" t="s">
        <v>11</v>
      </c>
    </row>
    <row r="4" spans="1:7">
      <c r="A4">
        <v>1669.6</v>
      </c>
      <c r="B4" s="4">
        <v>1</v>
      </c>
      <c r="C4" s="3" t="s">
        <v>38</v>
      </c>
      <c r="D4" s="3" t="s">
        <v>23</v>
      </c>
      <c r="E4" s="4">
        <v>300</v>
      </c>
      <c r="F4" s="5">
        <f>E4/A4</f>
        <v>0.17968375658840441</v>
      </c>
      <c r="G4" s="5">
        <f t="shared" ref="G4:G23" si="0">F4/12</f>
        <v>1.4973646382367034E-2</v>
      </c>
    </row>
    <row r="5" spans="1:7">
      <c r="B5" s="4">
        <v>2</v>
      </c>
      <c r="C5" s="3" t="s">
        <v>27</v>
      </c>
      <c r="D5" s="3" t="s">
        <v>15</v>
      </c>
      <c r="E5" s="4">
        <v>6896.4</v>
      </c>
      <c r="F5" s="5">
        <f>E5/A4</f>
        <v>4.1305701964542409</v>
      </c>
      <c r="G5" s="5">
        <f>F5/12</f>
        <v>0.34421418303785339</v>
      </c>
    </row>
    <row r="6" spans="1:7">
      <c r="B6" s="4">
        <v>3</v>
      </c>
      <c r="C6" s="3" t="s">
        <v>33</v>
      </c>
      <c r="D6" s="3" t="s">
        <v>24</v>
      </c>
      <c r="E6" s="4">
        <v>4750</v>
      </c>
      <c r="F6" s="5">
        <f>E6/A4</f>
        <v>2.8449928126497368</v>
      </c>
      <c r="G6" s="5">
        <f>F6/12</f>
        <v>0.23708273438747807</v>
      </c>
    </row>
    <row r="7" spans="1:7">
      <c r="B7" s="4">
        <v>4</v>
      </c>
      <c r="C7" s="3" t="s">
        <v>18</v>
      </c>
      <c r="D7" s="3" t="s">
        <v>36</v>
      </c>
      <c r="E7" s="4">
        <v>449.6</v>
      </c>
      <c r="F7" s="5">
        <f>E7/A4</f>
        <v>0.26928605654048876</v>
      </c>
      <c r="G7" s="5">
        <f>F7/12</f>
        <v>2.2440504711707398E-2</v>
      </c>
    </row>
    <row r="8" spans="1:7">
      <c r="B8" s="4">
        <v>5</v>
      </c>
      <c r="C8" s="3" t="s">
        <v>19</v>
      </c>
      <c r="D8" s="3" t="s">
        <v>5</v>
      </c>
      <c r="E8" s="4">
        <v>1054</v>
      </c>
      <c r="F8" s="5">
        <f>E8/A4</f>
        <v>0.63128893148059417</v>
      </c>
      <c r="G8" s="5">
        <f>F8/12</f>
        <v>5.2607410956716179E-2</v>
      </c>
    </row>
    <row r="9" spans="1:7">
      <c r="B9" s="4">
        <v>6</v>
      </c>
      <c r="C9" s="4" t="s">
        <v>3</v>
      </c>
      <c r="D9" s="4" t="s">
        <v>4</v>
      </c>
      <c r="E9" s="4">
        <v>568.15</v>
      </c>
      <c r="F9" s="5">
        <f>E9/A4</f>
        <v>0.34029108768567323</v>
      </c>
      <c r="G9" s="7">
        <f t="shared" si="0"/>
        <v>2.8357590640472771E-2</v>
      </c>
    </row>
    <row r="10" spans="1:7">
      <c r="B10" s="4">
        <v>7</v>
      </c>
      <c r="C10" s="3" t="s">
        <v>13</v>
      </c>
      <c r="D10" s="3" t="s">
        <v>26</v>
      </c>
      <c r="E10" s="4">
        <v>5220</v>
      </c>
      <c r="F10" s="5">
        <f>E10/A4</f>
        <v>3.126497364638237</v>
      </c>
      <c r="G10" s="7">
        <f t="shared" si="0"/>
        <v>0.26054144705318644</v>
      </c>
    </row>
    <row r="11" spans="1:7">
      <c r="B11" s="4">
        <v>8</v>
      </c>
      <c r="C11" s="3" t="s">
        <v>31</v>
      </c>
      <c r="D11" s="3" t="s">
        <v>32</v>
      </c>
      <c r="E11" s="4">
        <v>1545</v>
      </c>
      <c r="F11" s="5">
        <f>E11/A4</f>
        <v>0.92537134643028274</v>
      </c>
      <c r="G11" s="7">
        <f t="shared" si="0"/>
        <v>7.7114278869190228E-2</v>
      </c>
    </row>
    <row r="12" spans="1:7">
      <c r="B12" s="4">
        <v>9</v>
      </c>
      <c r="C12" s="3" t="s">
        <v>37</v>
      </c>
      <c r="D12" s="3" t="s">
        <v>26</v>
      </c>
      <c r="E12" s="4">
        <v>11942.13</v>
      </c>
      <c r="F12" s="5">
        <f>E12/A4</f>
        <v>7.1526892668902731</v>
      </c>
      <c r="G12" s="7">
        <f t="shared" si="0"/>
        <v>0.59605743890752272</v>
      </c>
    </row>
    <row r="13" spans="1:7">
      <c r="B13" s="3">
        <v>10</v>
      </c>
      <c r="C13" s="3" t="s">
        <v>17</v>
      </c>
      <c r="D13" s="10" t="s">
        <v>5</v>
      </c>
      <c r="E13" s="4">
        <v>16500</v>
      </c>
      <c r="F13" s="5">
        <f>E13/A4</f>
        <v>9.8826066123622436</v>
      </c>
      <c r="G13" s="7">
        <f>F13/12</f>
        <v>0.82355055103018693</v>
      </c>
    </row>
    <row r="14" spans="1:7">
      <c r="B14" s="3">
        <v>11</v>
      </c>
      <c r="C14" s="3" t="s">
        <v>20</v>
      </c>
      <c r="D14" s="10" t="s">
        <v>5</v>
      </c>
      <c r="E14" s="4">
        <v>16500</v>
      </c>
      <c r="F14" s="5">
        <f>E14/A4</f>
        <v>9.8826066123622436</v>
      </c>
      <c r="G14" s="7">
        <f>F14/12</f>
        <v>0.82355055103018693</v>
      </c>
    </row>
    <row r="15" spans="1:7">
      <c r="B15" s="3">
        <v>12</v>
      </c>
      <c r="C15" s="3" t="s">
        <v>22</v>
      </c>
      <c r="D15" s="10" t="s">
        <v>14</v>
      </c>
      <c r="E15" s="4">
        <v>210</v>
      </c>
      <c r="F15" s="5">
        <f>E15/A4</f>
        <v>0.1257786296118831</v>
      </c>
      <c r="G15" s="7">
        <f>F15/12</f>
        <v>1.0481552467656925E-2</v>
      </c>
    </row>
    <row r="16" spans="1:7">
      <c r="B16" s="4">
        <v>13</v>
      </c>
      <c r="C16" s="3" t="s">
        <v>16</v>
      </c>
      <c r="D16" s="3" t="s">
        <v>5</v>
      </c>
      <c r="E16" s="4">
        <v>24934.69</v>
      </c>
      <c r="F16" s="5">
        <f>E16/A4</f>
        <v>14.934529228557738</v>
      </c>
      <c r="G16" s="7">
        <f t="shared" si="0"/>
        <v>1.2445441023798114</v>
      </c>
    </row>
    <row r="17" spans="1:7">
      <c r="B17" s="4">
        <v>14</v>
      </c>
      <c r="C17" s="3" t="s">
        <v>28</v>
      </c>
      <c r="D17" s="3" t="s">
        <v>21</v>
      </c>
      <c r="E17" s="4">
        <v>6841.06</v>
      </c>
      <c r="F17" s="5">
        <f>E17/A4</f>
        <v>4.0974245328222336</v>
      </c>
      <c r="G17" s="7">
        <f>F17/12</f>
        <v>0.34145204440185278</v>
      </c>
    </row>
    <row r="18" spans="1:7">
      <c r="B18" s="4">
        <v>15</v>
      </c>
      <c r="C18" s="3" t="s">
        <v>29</v>
      </c>
      <c r="D18" s="3" t="s">
        <v>30</v>
      </c>
      <c r="E18" s="4">
        <v>1394.2</v>
      </c>
      <c r="F18" s="5">
        <f>E18/A4</f>
        <v>0.83505031145184483</v>
      </c>
      <c r="G18" s="7">
        <f>F18/12</f>
        <v>6.9587525954320398E-2</v>
      </c>
    </row>
    <row r="19" spans="1:7">
      <c r="B19" s="4">
        <v>16</v>
      </c>
      <c r="C19" s="3" t="s">
        <v>34</v>
      </c>
      <c r="D19" s="3" t="s">
        <v>30</v>
      </c>
      <c r="E19" s="4">
        <v>479</v>
      </c>
      <c r="F19" s="5">
        <f>E19/A4</f>
        <v>0.28689506468615239</v>
      </c>
      <c r="G19" s="7">
        <f>F19/12</f>
        <v>2.3907922057179367E-2</v>
      </c>
    </row>
    <row r="20" spans="1:7">
      <c r="B20" s="4">
        <v>17</v>
      </c>
      <c r="C20" s="3" t="s">
        <v>35</v>
      </c>
      <c r="D20" s="3" t="s">
        <v>23</v>
      </c>
      <c r="E20" s="4">
        <v>2069</v>
      </c>
      <c r="F20" s="5">
        <f>E20/A4</f>
        <v>1.2392189746046958</v>
      </c>
      <c r="G20" s="7">
        <f>F20/12</f>
        <v>0.10326824788372464</v>
      </c>
    </row>
    <row r="21" spans="1:7">
      <c r="B21" s="4">
        <v>18</v>
      </c>
      <c r="C21" s="3" t="s">
        <v>39</v>
      </c>
      <c r="D21" s="3" t="s">
        <v>14</v>
      </c>
      <c r="E21" s="4">
        <v>1427.43</v>
      </c>
      <c r="F21" s="5">
        <f>E21/A4</f>
        <v>0.85495328222328715</v>
      </c>
      <c r="G21" s="7">
        <f>F21/12</f>
        <v>7.1246106851940591E-2</v>
      </c>
    </row>
    <row r="22" spans="1:7">
      <c r="B22" s="4">
        <v>19</v>
      </c>
      <c r="C22" s="4" t="s">
        <v>47</v>
      </c>
      <c r="D22" s="4" t="s">
        <v>5</v>
      </c>
      <c r="E22" s="4">
        <v>42989.760000000002</v>
      </c>
      <c r="F22" s="5">
        <f>E22/A4</f>
        <v>25.748538572113084</v>
      </c>
      <c r="G22" s="7">
        <f t="shared" si="0"/>
        <v>2.1457115476760902</v>
      </c>
    </row>
    <row r="23" spans="1:7">
      <c r="B23" s="4">
        <v>20</v>
      </c>
      <c r="C23" s="4" t="s">
        <v>6</v>
      </c>
      <c r="D23" s="4" t="s">
        <v>5</v>
      </c>
      <c r="E23" s="4">
        <v>5353.88</v>
      </c>
      <c r="F23" s="5">
        <f>E23/A4</f>
        <v>3.2066842357450889</v>
      </c>
      <c r="G23" s="7">
        <f t="shared" si="0"/>
        <v>0.26722368631209076</v>
      </c>
    </row>
    <row r="24" spans="1:7">
      <c r="C24" s="1" t="s">
        <v>7</v>
      </c>
      <c r="D24" s="1"/>
      <c r="E24" s="1">
        <f>SUM(E4:E23)</f>
        <v>151424.29999999999</v>
      </c>
      <c r="F24" s="6">
        <f>SUM(F4:F23)</f>
        <v>90.694956875898413</v>
      </c>
      <c r="G24" s="6">
        <f>SUM(G4:G23)</f>
        <v>7.5579130729915374</v>
      </c>
    </row>
    <row r="25" spans="1:7">
      <c r="C25" s="1"/>
      <c r="D25" s="1"/>
      <c r="E25" s="1"/>
      <c r="F25" s="6"/>
      <c r="G25" s="6"/>
    </row>
    <row r="26" spans="1:7">
      <c r="A26">
        <v>1</v>
      </c>
      <c r="B26" t="s">
        <v>40</v>
      </c>
    </row>
    <row r="27" spans="1:7">
      <c r="A27">
        <v>2</v>
      </c>
      <c r="B27" t="s">
        <v>41</v>
      </c>
    </row>
    <row r="28" spans="1:7">
      <c r="A28">
        <v>3</v>
      </c>
      <c r="B28" t="s">
        <v>42</v>
      </c>
    </row>
    <row r="29" spans="1:7">
      <c r="A29">
        <v>4</v>
      </c>
      <c r="B29" t="s">
        <v>43</v>
      </c>
    </row>
    <row r="30" spans="1:7">
      <c r="A30">
        <v>5</v>
      </c>
      <c r="B30" t="s">
        <v>44</v>
      </c>
    </row>
    <row r="31" spans="1:7">
      <c r="A31">
        <v>6</v>
      </c>
      <c r="B31" t="s">
        <v>45</v>
      </c>
    </row>
    <row r="33" spans="2:3">
      <c r="B33" s="2"/>
      <c r="C33" s="2"/>
    </row>
    <row r="34" spans="2:3">
      <c r="B34" t="s">
        <v>46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2016-03-18T06:12:36Z</dcterms:modified>
</cp:coreProperties>
</file>